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6495" windowHeight="787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67" i="1"/>
  <c r="E67"/>
  <c r="D67"/>
  <c r="F66"/>
  <c r="E66"/>
  <c r="D66"/>
  <c r="F57"/>
  <c r="F55"/>
  <c r="F54"/>
  <c r="F53"/>
  <c r="F52"/>
  <c r="F51"/>
  <c r="E55"/>
  <c r="E57"/>
  <c r="E54"/>
  <c r="E53"/>
  <c r="E52"/>
  <c r="E51"/>
  <c r="D55"/>
  <c r="D57"/>
  <c r="D54"/>
  <c r="D53"/>
  <c r="D52"/>
  <c r="D51"/>
  <c r="B24"/>
  <c r="D24" s="1"/>
  <c r="E18"/>
  <c r="B26"/>
  <c r="B23"/>
  <c r="D23" s="1"/>
  <c r="C12"/>
  <c r="C11"/>
  <c r="C10"/>
  <c r="C9"/>
  <c r="D56" l="1"/>
  <c r="E56" s="1"/>
  <c r="F56" s="1"/>
  <c r="E9"/>
  <c r="K9" s="1"/>
  <c r="K13" s="1"/>
  <c r="F11"/>
  <c r="L11" s="1"/>
  <c r="L15" s="1"/>
  <c r="B25"/>
  <c r="F9"/>
  <c r="L9" s="1"/>
  <c r="L13" s="1"/>
  <c r="H9"/>
  <c r="I9" s="1"/>
  <c r="I13" s="1"/>
  <c r="H11"/>
  <c r="I11" s="1"/>
  <c r="I15" s="1"/>
  <c r="E11"/>
  <c r="K11" s="1"/>
  <c r="K15" s="1"/>
  <c r="G9"/>
  <c r="J9" s="1"/>
  <c r="J13" s="1"/>
  <c r="G11"/>
  <c r="J11" s="1"/>
  <c r="J15" s="1"/>
  <c r="K18" l="1"/>
  <c r="B15" s="1"/>
  <c r="K17"/>
  <c r="B14" s="1"/>
  <c r="B20" s="1"/>
  <c r="B21" l="1"/>
  <c r="B22" s="1"/>
  <c r="E16" s="1"/>
  <c r="E17" s="1"/>
  <c r="B17"/>
  <c r="B19" s="1"/>
  <c r="B16"/>
  <c r="B18" s="1"/>
  <c r="E14" l="1"/>
  <c r="E15" s="1"/>
  <c r="E19" s="1"/>
  <c r="G15" l="1"/>
  <c r="D58"/>
  <c r="E58" s="1"/>
  <c r="F58" s="1"/>
  <c r="E24"/>
  <c r="E25" l="1"/>
  <c r="E22" s="1"/>
  <c r="E20"/>
  <c r="G20" s="1"/>
  <c r="G19"/>
  <c r="F28" l="1"/>
  <c r="E39"/>
  <c r="D60"/>
  <c r="E60" s="1"/>
  <c r="F60" s="1"/>
  <c r="E21"/>
  <c r="D59"/>
  <c r="E59" s="1"/>
  <c r="F59" s="1"/>
  <c r="G39"/>
  <c r="E40" s="1"/>
  <c r="D64"/>
  <c r="E64" s="1"/>
  <c r="F64" s="1"/>
  <c r="D62"/>
  <c r="E62" s="1"/>
  <c r="F62" s="1"/>
  <c r="G21"/>
  <c r="H21" s="1"/>
  <c r="G22"/>
  <c r="H22" s="1"/>
  <c r="E32"/>
  <c r="F30"/>
  <c r="F27"/>
  <c r="G28" l="1"/>
  <c r="E45"/>
  <c r="G27"/>
  <c r="D61"/>
  <c r="E61" s="1"/>
  <c r="F61" s="1"/>
  <c r="G32"/>
  <c r="E33" s="1"/>
  <c r="E34" s="1"/>
  <c r="E36" s="1"/>
  <c r="D63"/>
  <c r="E63" s="1"/>
  <c r="F63" s="1"/>
  <c r="E35" l="1"/>
  <c r="E37" s="1"/>
  <c r="D65"/>
  <c r="E65" s="1"/>
  <c r="F65" s="1"/>
  <c r="G45"/>
  <c r="E41" l="1"/>
  <c r="E43" s="1"/>
  <c r="B34" s="1"/>
  <c r="E42"/>
  <c r="E44" s="1"/>
  <c r="C34" s="1"/>
</calcChain>
</file>

<file path=xl/sharedStrings.xml><?xml version="1.0" encoding="utf-8"?>
<sst xmlns="http://schemas.openxmlformats.org/spreadsheetml/2006/main" count="67" uniqueCount="43">
  <si>
    <t>Tacka</t>
  </si>
  <si>
    <t>Y</t>
  </si>
  <si>
    <t>X</t>
  </si>
  <si>
    <t>Horizontalni pravac</t>
  </si>
  <si>
    <t>a</t>
  </si>
  <si>
    <t>b</t>
  </si>
  <si>
    <t>A</t>
  </si>
  <si>
    <t>B</t>
  </si>
  <si>
    <t>Kvadrant</t>
  </si>
  <si>
    <t>provera</t>
  </si>
  <si>
    <t>Stepeni</t>
  </si>
  <si>
    <t>Minuti</t>
  </si>
  <si>
    <t>Sekunde</t>
  </si>
  <si>
    <t>δ</t>
  </si>
  <si>
    <r>
      <t>Δ</t>
    </r>
    <r>
      <rPr>
        <sz val="8"/>
        <color theme="1"/>
        <rFont val="Arial"/>
        <family val="2"/>
      </rPr>
      <t xml:space="preserve">X1 </t>
    </r>
    <r>
      <rPr>
        <sz val="14"/>
        <color theme="1"/>
        <rFont val="Arial"/>
        <family val="2"/>
      </rPr>
      <t>=</t>
    </r>
  </si>
  <si>
    <r>
      <t>Δ</t>
    </r>
    <r>
      <rPr>
        <sz val="8"/>
        <color theme="1"/>
        <rFont val="Arial"/>
        <family val="2"/>
      </rPr>
      <t>Y1</t>
    </r>
    <r>
      <rPr>
        <sz val="14"/>
        <color theme="1"/>
        <rFont val="Arial"/>
        <family val="2"/>
      </rPr>
      <t>=</t>
    </r>
  </si>
  <si>
    <r>
      <t>Δ</t>
    </r>
    <r>
      <rPr>
        <sz val="8"/>
        <color theme="1"/>
        <rFont val="Arial"/>
        <family val="2"/>
      </rPr>
      <t>X2</t>
    </r>
    <r>
      <rPr>
        <sz val="14"/>
        <color theme="1"/>
        <rFont val="Arial"/>
        <family val="2"/>
      </rPr>
      <t>=</t>
    </r>
  </si>
  <si>
    <r>
      <t>Δ</t>
    </r>
    <r>
      <rPr>
        <sz val="8"/>
        <color theme="1"/>
        <rFont val="Arial"/>
        <family val="2"/>
      </rPr>
      <t>Y2</t>
    </r>
    <r>
      <rPr>
        <sz val="14"/>
        <color theme="1"/>
        <rFont val="Arial"/>
        <family val="2"/>
      </rPr>
      <t>=</t>
    </r>
  </si>
  <si>
    <t>α</t>
  </si>
  <si>
    <t>β</t>
  </si>
  <si>
    <t>ν(1635-1630)</t>
  </si>
  <si>
    <t>ν(420-1630)</t>
  </si>
  <si>
    <t>ν(1630-1635)</t>
  </si>
  <si>
    <t>ν(1630-420)</t>
  </si>
  <si>
    <t>y</t>
  </si>
  <si>
    <t>m</t>
  </si>
  <si>
    <t>f</t>
  </si>
  <si>
    <t>p</t>
  </si>
  <si>
    <t>z</t>
  </si>
  <si>
    <t>g</t>
  </si>
  <si>
    <r>
      <t>f</t>
    </r>
    <r>
      <rPr>
        <b/>
        <vertAlign val="subscript"/>
        <sz val="14"/>
        <color theme="1"/>
        <rFont val="GreekC"/>
      </rPr>
      <t>A</t>
    </r>
  </si>
  <si>
    <r>
      <t>f</t>
    </r>
    <r>
      <rPr>
        <b/>
        <vertAlign val="subscript"/>
        <sz val="14"/>
        <color theme="1"/>
        <rFont val="GreekC"/>
      </rPr>
      <t>B</t>
    </r>
  </si>
  <si>
    <t>t</t>
  </si>
  <si>
    <r>
      <t>T</t>
    </r>
    <r>
      <rPr>
        <vertAlign val="subscript"/>
        <sz val="14"/>
        <color theme="1"/>
        <rFont val="Arial"/>
        <family val="2"/>
      </rPr>
      <t>x</t>
    </r>
  </si>
  <si>
    <r>
      <t>x</t>
    </r>
    <r>
      <rPr>
        <vertAlign val="subscript"/>
        <sz val="14"/>
        <color theme="1"/>
        <rFont val="Arial"/>
        <family val="2"/>
      </rPr>
      <t>1</t>
    </r>
  </si>
  <si>
    <r>
      <t>T</t>
    </r>
    <r>
      <rPr>
        <vertAlign val="subscript"/>
        <sz val="14"/>
        <color theme="1"/>
        <rFont val="Arial"/>
        <family val="2"/>
      </rPr>
      <t>y</t>
    </r>
  </si>
  <si>
    <r>
      <t>Y</t>
    </r>
    <r>
      <rPr>
        <vertAlign val="subscript"/>
        <sz val="14"/>
        <color theme="1"/>
        <rFont val="Arial"/>
        <family val="2"/>
      </rPr>
      <t>b1</t>
    </r>
  </si>
  <si>
    <r>
      <t>X</t>
    </r>
    <r>
      <rPr>
        <vertAlign val="subscript"/>
        <sz val="14"/>
        <color theme="1"/>
        <rFont val="Arial"/>
        <family val="2"/>
      </rPr>
      <t>b1</t>
    </r>
  </si>
  <si>
    <r>
      <t>x</t>
    </r>
    <r>
      <rPr>
        <vertAlign val="subscript"/>
        <sz val="14"/>
        <color theme="1"/>
        <rFont val="Arial"/>
        <family val="2"/>
      </rPr>
      <t>2</t>
    </r>
  </si>
  <si>
    <r>
      <t>Y</t>
    </r>
    <r>
      <rPr>
        <vertAlign val="subscript"/>
        <sz val="14"/>
        <color theme="1"/>
        <rFont val="Arial"/>
        <family val="2"/>
      </rPr>
      <t>b2</t>
    </r>
  </si>
  <si>
    <r>
      <t>X</t>
    </r>
    <r>
      <rPr>
        <vertAlign val="subscript"/>
        <sz val="14"/>
        <color theme="1"/>
        <rFont val="Arial"/>
        <family val="2"/>
      </rPr>
      <t>b2</t>
    </r>
  </si>
  <si>
    <t>Ugao</t>
  </si>
  <si>
    <t>Koordinate tacke B</t>
  </si>
</sst>
</file>

<file path=xl/styles.xml><?xml version="1.0" encoding="utf-8"?>
<styleSheet xmlns="http://schemas.openxmlformats.org/spreadsheetml/2006/main">
  <numFmts count="1">
    <numFmt numFmtId="164" formatCode="0.0000"/>
  </numFmts>
  <fonts count="8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</font>
    <font>
      <vertAlign val="subscript"/>
      <sz val="14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GreekC"/>
    </font>
    <font>
      <b/>
      <sz val="14"/>
      <color theme="1"/>
      <name val="GreekC"/>
    </font>
    <font>
      <b/>
      <vertAlign val="subscript"/>
      <sz val="14"/>
      <color theme="1"/>
      <name val="GreekC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3" borderId="0" xfId="0" applyFont="1" applyFill="1"/>
    <xf numFmtId="2" fontId="1" fillId="0" borderId="0" xfId="0" applyNumberFormat="1" applyFont="1"/>
    <xf numFmtId="0" fontId="1" fillId="4" borderId="0" xfId="0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Protection="1"/>
    <xf numFmtId="0" fontId="5" fillId="3" borderId="0" xfId="0" applyFont="1" applyFill="1"/>
    <xf numFmtId="0" fontId="1" fillId="0" borderId="0" xfId="0" applyFont="1" applyFill="1"/>
    <xf numFmtId="0" fontId="4" fillId="0" borderId="0" xfId="0" applyFont="1"/>
    <xf numFmtId="0" fontId="5" fillId="0" borderId="0" xfId="0" applyFont="1"/>
    <xf numFmtId="0" fontId="7" fillId="3" borderId="0" xfId="0" applyFont="1" applyFill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0" fillId="2" borderId="0" xfId="0" applyFill="1" applyAlignment="1"/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67"/>
  <sheetViews>
    <sheetView tabSelected="1" workbookViewId="0">
      <selection activeCell="E33" sqref="E33"/>
    </sheetView>
  </sheetViews>
  <sheetFormatPr defaultRowHeight="15"/>
  <cols>
    <col min="1" max="1" width="13" customWidth="1"/>
    <col min="2" max="2" width="23.28515625" customWidth="1"/>
    <col min="3" max="3" width="27" customWidth="1"/>
    <col min="4" max="4" width="19.140625" customWidth="1"/>
    <col min="5" max="5" width="19.7109375" customWidth="1"/>
    <col min="6" max="6" width="18" customWidth="1"/>
    <col min="7" max="7" width="15.7109375" customWidth="1"/>
    <col min="8" max="8" width="18.140625" customWidth="1"/>
    <col min="9" max="9" width="12.28515625" customWidth="1"/>
    <col min="10" max="12" width="9.140625" customWidth="1"/>
  </cols>
  <sheetData>
    <row r="2" spans="2:15" ht="18">
      <c r="B2" s="5" t="s">
        <v>0</v>
      </c>
      <c r="C2" s="5" t="s">
        <v>1</v>
      </c>
      <c r="D2" s="5" t="s">
        <v>2</v>
      </c>
      <c r="E2" s="21" t="s">
        <v>3</v>
      </c>
      <c r="F2" s="21"/>
      <c r="G2" s="21"/>
      <c r="H2" s="1"/>
      <c r="I2" s="1"/>
      <c r="J2" s="1"/>
      <c r="K2" s="1"/>
      <c r="L2" s="1"/>
      <c r="M2" s="1"/>
      <c r="N2" s="1"/>
      <c r="O2" s="1"/>
    </row>
    <row r="3" spans="2:15" ht="18">
      <c r="B3" s="5"/>
      <c r="C3" s="5"/>
      <c r="D3" s="5"/>
      <c r="E3" s="5" t="s">
        <v>10</v>
      </c>
      <c r="F3" s="5" t="s">
        <v>11</v>
      </c>
      <c r="G3" s="5" t="s">
        <v>12</v>
      </c>
      <c r="H3" s="1"/>
      <c r="I3" s="1"/>
      <c r="J3" s="1"/>
      <c r="K3" s="1"/>
      <c r="L3" s="1"/>
      <c r="M3" s="1"/>
      <c r="N3" s="1"/>
      <c r="O3" s="1"/>
    </row>
    <row r="4" spans="2:15" ht="18">
      <c r="B4" s="5">
        <v>1635</v>
      </c>
      <c r="C4" s="6">
        <v>7472863.3899999997</v>
      </c>
      <c r="D4" s="6">
        <v>4843393.55</v>
      </c>
      <c r="E4" s="7">
        <v>10</v>
      </c>
      <c r="F4" s="7">
        <v>12</v>
      </c>
      <c r="G4" s="7">
        <v>24</v>
      </c>
      <c r="H4" s="1"/>
      <c r="I4" s="1"/>
      <c r="J4" s="1"/>
      <c r="K4" s="1"/>
      <c r="L4" s="1"/>
      <c r="M4" s="1"/>
      <c r="N4" s="1"/>
      <c r="O4" s="1"/>
    </row>
    <row r="5" spans="2:15" ht="18">
      <c r="B5" s="5">
        <v>1630</v>
      </c>
      <c r="C5" s="6">
        <v>7472634.4400000004</v>
      </c>
      <c r="D5" s="6">
        <v>4843390.5599999996</v>
      </c>
      <c r="E5" s="7">
        <v>62</v>
      </c>
      <c r="F5" s="7">
        <v>44</v>
      </c>
      <c r="G5" s="7">
        <v>14.7</v>
      </c>
      <c r="H5" s="1"/>
      <c r="I5" s="1"/>
      <c r="J5" s="1"/>
      <c r="K5" s="1"/>
      <c r="L5" s="1"/>
      <c r="M5" s="1"/>
      <c r="N5" s="1"/>
      <c r="O5" s="1"/>
    </row>
    <row r="6" spans="2:15" ht="18">
      <c r="B6" s="5">
        <v>420</v>
      </c>
      <c r="C6" s="6">
        <v>7472732.2599999998</v>
      </c>
      <c r="D6" s="6">
        <v>4843562.4800000004</v>
      </c>
      <c r="E6" s="7">
        <v>111</v>
      </c>
      <c r="F6" s="7">
        <v>51</v>
      </c>
      <c r="G6" s="7">
        <v>46.9</v>
      </c>
      <c r="H6" s="1"/>
      <c r="I6" s="1"/>
      <c r="J6" s="1"/>
      <c r="K6" s="1"/>
      <c r="L6" s="1"/>
      <c r="M6" s="1"/>
      <c r="N6" s="1"/>
      <c r="O6" s="1"/>
    </row>
    <row r="7" spans="2:15" ht="18">
      <c r="B7" s="1"/>
      <c r="C7" s="1"/>
      <c r="D7" s="1"/>
      <c r="E7" s="1"/>
      <c r="F7" s="1"/>
      <c r="G7" s="1"/>
      <c r="H7" s="1"/>
      <c r="I7" s="22" t="s">
        <v>8</v>
      </c>
      <c r="J7" s="23"/>
      <c r="K7" s="23"/>
      <c r="L7" s="23"/>
      <c r="M7" s="1"/>
      <c r="N7" s="1"/>
      <c r="O7" s="1"/>
    </row>
    <row r="8" spans="2:15" ht="18"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</row>
    <row r="9" spans="2:15" ht="18">
      <c r="B9" s="8" t="s">
        <v>14</v>
      </c>
      <c r="C9" s="4">
        <f>D5-D4</f>
        <v>-2.9900000002235174</v>
      </c>
      <c r="D9" s="1"/>
      <c r="E9" s="9" t="b">
        <f>AND(C9&lt;0,C10&lt;0)</f>
        <v>1</v>
      </c>
      <c r="F9" s="1" t="b">
        <f>AND(C9&gt;0,C10&lt;0)</f>
        <v>0</v>
      </c>
      <c r="G9" s="1" t="b">
        <f>AND(C9&lt;0,C10&gt;0)</f>
        <v>0</v>
      </c>
      <c r="H9" s="1" t="b">
        <f>AND(C9&gt;0,C10&gt;0)</f>
        <v>0</v>
      </c>
      <c r="I9" s="1" t="str">
        <f>IF(H9=TRUE,"prvi","nista")</f>
        <v>nista</v>
      </c>
      <c r="J9" s="1" t="str">
        <f>IF(G9=TRUE,"drugi","nista")</f>
        <v>nista</v>
      </c>
      <c r="K9" s="1" t="str">
        <f>IF(E9=TRUE, "treci","nista")</f>
        <v>treci</v>
      </c>
      <c r="L9" s="1" t="str">
        <f>IF(F9=TRUE,"cetvrti","nista")</f>
        <v>nista</v>
      </c>
      <c r="M9" s="1"/>
      <c r="N9" s="1"/>
      <c r="O9" s="1"/>
    </row>
    <row r="10" spans="2:15" ht="18">
      <c r="B10" s="8" t="s">
        <v>15</v>
      </c>
      <c r="C10" s="4">
        <f>C5-C4</f>
        <v>-228.94999999925494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2:15" ht="18">
      <c r="B11" s="8" t="s">
        <v>16</v>
      </c>
      <c r="C11" s="4">
        <f>D5-D6</f>
        <v>-171.92000000085682</v>
      </c>
      <c r="D11" s="1"/>
      <c r="E11" s="1" t="b">
        <f>AND(C11&lt;0,C12&lt;0)</f>
        <v>1</v>
      </c>
      <c r="F11" s="1" t="b">
        <f>AND(C11&gt;0,C12&lt;0)</f>
        <v>0</v>
      </c>
      <c r="G11" s="1" t="b">
        <f>AND(C11&lt;0,C12&gt;0)</f>
        <v>0</v>
      </c>
      <c r="H11" s="1" t="b">
        <f>AND(C11&gt;0,C12&gt;0)</f>
        <v>0</v>
      </c>
      <c r="I11" s="1" t="str">
        <f>IF(H11=TRUE,"prvi","nista")</f>
        <v>nista</v>
      </c>
      <c r="J11" s="1" t="str">
        <f>IF(G11=TRUE,"drugi","nista")</f>
        <v>nista</v>
      </c>
      <c r="K11" s="1" t="str">
        <f>IF(E11=TRUE, "treci","nista")</f>
        <v>treci</v>
      </c>
      <c r="L11" s="1" t="str">
        <f>IF(F11=TRUE,"cetvrti","nista")</f>
        <v>nista</v>
      </c>
      <c r="M11" s="1"/>
      <c r="N11" s="1"/>
      <c r="O11" s="1"/>
    </row>
    <row r="12" spans="2:15" ht="18">
      <c r="B12" s="8" t="s">
        <v>17</v>
      </c>
      <c r="C12" s="4">
        <f>C5-C6</f>
        <v>-97.819999999366701</v>
      </c>
      <c r="D12" s="1"/>
      <c r="E12" s="1"/>
      <c r="F12" s="1"/>
      <c r="G12" s="1"/>
      <c r="H12" s="1"/>
      <c r="I12" s="1"/>
      <c r="K12" s="1"/>
      <c r="L12" s="1"/>
      <c r="M12" s="1"/>
      <c r="N12" s="1"/>
      <c r="O12" s="1"/>
    </row>
    <row r="13" spans="2:15" ht="18">
      <c r="B13" s="1"/>
      <c r="C13" s="1"/>
      <c r="D13" s="1"/>
      <c r="E13" s="1"/>
      <c r="F13" s="1"/>
      <c r="G13" s="1"/>
      <c r="H13" s="1"/>
      <c r="I13" s="1" t="str">
        <f>IF(I9&lt;&gt;"nista",0,"nista")</f>
        <v>nista</v>
      </c>
      <c r="J13" s="1" t="str">
        <f>IF(J9&lt;&gt;"nista",90,"nista")</f>
        <v>nista</v>
      </c>
      <c r="K13" s="1">
        <f>IF(K9&lt;&gt;"nista",180,"nista")</f>
        <v>180</v>
      </c>
      <c r="L13" s="1" t="str">
        <f>IF(L9&lt;&gt;"nista",270,"nista")</f>
        <v>nista</v>
      </c>
      <c r="M13" s="1"/>
      <c r="N13" s="1"/>
      <c r="O13" s="1"/>
    </row>
    <row r="14" spans="2:15" ht="22.5">
      <c r="B14" s="2">
        <f>DEGREES(ATAN(C10/C9))+K17</f>
        <v>269.25178142685468</v>
      </c>
      <c r="C14" s="10" t="s">
        <v>22</v>
      </c>
      <c r="D14" s="1"/>
      <c r="E14" s="2">
        <f>(((B18*SIN(B26))/(B19*SIN(B25))))</f>
        <v>1.1028322794334458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2:15" ht="22.5">
      <c r="B15" s="2">
        <f>DEGREES(ATAN(C12/C11))+K18</f>
        <v>209.63925184388677</v>
      </c>
      <c r="C15" s="10" t="s">
        <v>23</v>
      </c>
      <c r="D15" s="1"/>
      <c r="E15" s="2">
        <f>DEGREES(ATAN(E14))</f>
        <v>47.799636389170949</v>
      </c>
      <c r="F15" s="10" t="s">
        <v>25</v>
      </c>
      <c r="G15" s="1">
        <f>RADIANS(E15)</f>
        <v>0.83426103624712666</v>
      </c>
      <c r="H15" s="1"/>
      <c r="I15" s="1" t="str">
        <f t="shared" ref="I15" si="0">IF(I11&lt;&gt;"nista",0,"nista")</f>
        <v>nista</v>
      </c>
      <c r="J15" s="1" t="str">
        <f t="shared" ref="J15" si="1">IF(J11&lt;&gt;"nista",90,"nista")</f>
        <v>nista</v>
      </c>
      <c r="K15" s="1">
        <f t="shared" ref="K15" si="2">IF(K11&lt;&gt;"nista",180,"nista")</f>
        <v>180</v>
      </c>
      <c r="L15" s="1" t="str">
        <f t="shared" ref="L15" si="3">IF(L11&lt;&gt;"nista",270,"nista")</f>
        <v>nista</v>
      </c>
      <c r="M15" s="1"/>
      <c r="N15" s="1"/>
      <c r="O15" s="1"/>
    </row>
    <row r="16" spans="2:15" ht="18">
      <c r="B16" s="2">
        <f>RADIANS(B14)</f>
        <v>4.6993301027587302</v>
      </c>
      <c r="C16" s="1"/>
      <c r="D16" s="1"/>
      <c r="E16" s="2">
        <f>180-(B23+B24+B22)/2</f>
        <v>99.365554652960498</v>
      </c>
      <c r="F16" s="3" t="s">
        <v>6</v>
      </c>
      <c r="G16" s="1"/>
      <c r="H16" s="1"/>
      <c r="I16" s="1"/>
      <c r="J16" s="1"/>
      <c r="K16" s="1"/>
      <c r="L16" s="1"/>
      <c r="M16" s="1"/>
      <c r="N16" s="1"/>
      <c r="O16" s="1"/>
    </row>
    <row r="17" spans="2:15" ht="18">
      <c r="B17" s="2">
        <f>RADIANS(B15)</f>
        <v>3.6588951860934178</v>
      </c>
      <c r="C17" s="1"/>
      <c r="D17" s="1"/>
      <c r="E17" s="2">
        <f>RADIANS(E16)</f>
        <v>1.7342560917645322</v>
      </c>
      <c r="F17" s="1"/>
      <c r="G17" s="1"/>
      <c r="H17" s="1"/>
      <c r="I17" s="1"/>
      <c r="J17" s="1"/>
      <c r="K17" s="1">
        <f>MAX(I13:L13)</f>
        <v>180</v>
      </c>
      <c r="L17" s="1"/>
      <c r="M17" s="1"/>
      <c r="N17" s="1"/>
      <c r="O17" s="1"/>
    </row>
    <row r="18" spans="2:15" ht="22.5">
      <c r="B18" s="2">
        <f>C10/SIN(B16)</f>
        <v>228.96952329875731</v>
      </c>
      <c r="C18" s="14" t="s">
        <v>4</v>
      </c>
      <c r="D18" s="1"/>
      <c r="E18" s="2">
        <f>PI()</f>
        <v>3.1415926535897931</v>
      </c>
      <c r="F18" s="13" t="s">
        <v>27</v>
      </c>
      <c r="G18" s="1"/>
      <c r="H18" s="1"/>
      <c r="I18" s="1"/>
      <c r="J18" s="1"/>
      <c r="K18" s="1">
        <f>MAX(I15:L15)</f>
        <v>180</v>
      </c>
      <c r="L18" s="1"/>
      <c r="M18" s="1"/>
      <c r="N18" s="1"/>
      <c r="O18" s="1"/>
    </row>
    <row r="19" spans="2:15" ht="18">
      <c r="B19" s="2">
        <f>C12/SIN(B17)</f>
        <v>197.80100808684131</v>
      </c>
      <c r="C19" s="14" t="s">
        <v>5</v>
      </c>
      <c r="D19" s="1"/>
      <c r="E19" s="2">
        <f>(TAN(E17))/(TAN(RADIANS(45+E15)))</f>
        <v>0.29649793633701788</v>
      </c>
      <c r="F19" s="11"/>
      <c r="G19" s="1">
        <f>RADIANS(E19)</f>
        <v>5.1748652144494979E-3</v>
      </c>
      <c r="H19" s="1"/>
      <c r="I19" s="1"/>
      <c r="J19" s="1"/>
      <c r="K19" s="1"/>
      <c r="L19" s="1"/>
      <c r="M19" s="1"/>
      <c r="N19" s="1"/>
      <c r="O19" s="1"/>
    </row>
    <row r="20" spans="2:15" ht="22.5">
      <c r="B20" s="2">
        <f>B14-180</f>
        <v>89.251781426854677</v>
      </c>
      <c r="C20" s="10" t="s">
        <v>20</v>
      </c>
      <c r="D20" s="1"/>
      <c r="E20" s="2">
        <f>IF(E15&gt;45,-E25,E25)</f>
        <v>-16.514981513214977</v>
      </c>
      <c r="F20" s="1"/>
      <c r="G20" s="1">
        <f>RADIANS(E20)</f>
        <v>-0.28824080331159674</v>
      </c>
      <c r="H20" s="1"/>
      <c r="I20" s="1"/>
      <c r="J20" s="1"/>
      <c r="K20" s="1"/>
      <c r="L20" s="1"/>
      <c r="M20" s="1"/>
      <c r="N20" s="1"/>
      <c r="O20" s="1"/>
    </row>
    <row r="21" spans="2:15" ht="22.5">
      <c r="B21" s="2">
        <f>B15-180</f>
        <v>29.639251843886768</v>
      </c>
      <c r="C21" s="10" t="s">
        <v>21</v>
      </c>
      <c r="D21" s="1"/>
      <c r="E21" s="2">
        <f>E16+E25</f>
        <v>115.88053616617547</v>
      </c>
      <c r="F21" s="10" t="s">
        <v>26</v>
      </c>
      <c r="G21" s="1">
        <f>E17+G20</f>
        <v>1.4460152884529354</v>
      </c>
      <c r="H21" s="1">
        <f>DEGREES(G21)</f>
        <v>82.850573139745521</v>
      </c>
      <c r="I21" s="1"/>
      <c r="J21" s="1"/>
      <c r="K21" s="1"/>
      <c r="L21" s="1"/>
      <c r="M21" s="1"/>
      <c r="N21" s="1"/>
      <c r="O21" s="1"/>
    </row>
    <row r="22" spans="2:15" ht="22.5">
      <c r="B22" s="2">
        <f>B20-B21</f>
        <v>59.612529582967909</v>
      </c>
      <c r="C22" s="10" t="s">
        <v>13</v>
      </c>
      <c r="D22" s="1"/>
      <c r="E22" s="2">
        <f>E16-E25</f>
        <v>82.850573139745521</v>
      </c>
      <c r="F22" s="10" t="s">
        <v>24</v>
      </c>
      <c r="G22" s="1">
        <f>E17-G20</f>
        <v>2.0224968950761291</v>
      </c>
      <c r="H22" s="1">
        <f>DEGREES(G22)</f>
        <v>115.88053616617549</v>
      </c>
      <c r="I22" s="1"/>
      <c r="J22" s="1"/>
      <c r="K22" s="1"/>
      <c r="L22" s="1"/>
      <c r="M22" s="1"/>
      <c r="N22" s="1"/>
      <c r="O22" s="1"/>
    </row>
    <row r="23" spans="2:15" ht="22.5">
      <c r="B23" s="2">
        <f>(E5+F5/60+G5/3600)-(E4+F4/60+G4/3600)</f>
        <v>52.530750000000005</v>
      </c>
      <c r="C23" s="10" t="s">
        <v>18</v>
      </c>
      <c r="D23" s="1">
        <f>RADIANS(B23)</f>
        <v>0.91683454604201131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2:15" ht="22.5">
      <c r="B24" s="2">
        <f>(E6+F6/60+G6/3600)-(E5+F5/60+G5/3600)</f>
        <v>49.125611111111105</v>
      </c>
      <c r="C24" s="10" t="s">
        <v>19</v>
      </c>
      <c r="D24" s="1">
        <f>RADIANS(B24)</f>
        <v>0.85740366094319875</v>
      </c>
      <c r="E24" s="1">
        <f>ATAN(E19)</f>
        <v>0.28824080331159674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 ht="18">
      <c r="B25" s="2">
        <f>RADIANS(B23)</f>
        <v>0.91683454604201131</v>
      </c>
      <c r="C25" s="1"/>
      <c r="D25" s="1"/>
      <c r="E25" s="1">
        <f>DEGREES(E24)</f>
        <v>16.514981513214977</v>
      </c>
      <c r="F25" s="3" t="s">
        <v>7</v>
      </c>
      <c r="G25" s="1"/>
      <c r="H25" s="1"/>
      <c r="I25" s="1"/>
      <c r="J25" s="1"/>
      <c r="K25" s="1"/>
      <c r="L25" s="1"/>
      <c r="M25" s="1"/>
      <c r="N25" s="1"/>
      <c r="O25" s="1"/>
    </row>
    <row r="26" spans="2:15" ht="18">
      <c r="B26" s="2">
        <f>RADIANS(B24)</f>
        <v>0.85740366094319875</v>
      </c>
      <c r="C26" s="1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2:15" ht="22.5">
      <c r="B27" s="1"/>
      <c r="C27" s="1"/>
      <c r="D27" s="1"/>
      <c r="E27" s="10" t="s">
        <v>30</v>
      </c>
      <c r="F27" s="2">
        <f>IF(B14+E21&gt;360,B14+E21-360,B14+E21)</f>
        <v>25.132317593030166</v>
      </c>
      <c r="G27" s="1">
        <f>RADIANS(F27)</f>
        <v>0.4386416906552727</v>
      </c>
      <c r="H27" s="1"/>
      <c r="I27" s="1"/>
      <c r="J27" s="1"/>
      <c r="K27" s="1"/>
      <c r="L27" s="1"/>
      <c r="M27" s="1"/>
      <c r="N27" s="1"/>
      <c r="O27" s="1"/>
    </row>
    <row r="28" spans="2:15" ht="22.5">
      <c r="B28" s="1"/>
      <c r="C28" s="1"/>
      <c r="D28" s="1"/>
      <c r="E28" s="10" t="s">
        <v>31</v>
      </c>
      <c r="F28" s="2">
        <f>B15-E22</f>
        <v>126.78867870414125</v>
      </c>
      <c r="G28" s="1">
        <f>RADIANS(F28)</f>
        <v>2.2128798976404824</v>
      </c>
      <c r="H28" s="1"/>
      <c r="I28" s="12"/>
      <c r="J28" s="1"/>
      <c r="K28" s="1"/>
      <c r="L28" s="1"/>
      <c r="M28" s="1"/>
      <c r="N28" s="1"/>
      <c r="O28" s="1"/>
    </row>
    <row r="29" spans="2:15" ht="1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15" ht="18">
      <c r="B30" s="1"/>
      <c r="C30" s="1"/>
      <c r="D30" s="1"/>
      <c r="E30" s="1" t="s">
        <v>9</v>
      </c>
      <c r="F30" s="1" t="str">
        <f>IF((B22+B23+E21+B24+E22)=360,"Tacno","Netacno")</f>
        <v>Tacno</v>
      </c>
      <c r="G30" s="1"/>
      <c r="H30" s="1"/>
      <c r="I30" s="1"/>
      <c r="J30" s="1"/>
      <c r="K30" s="1"/>
      <c r="L30" s="1"/>
      <c r="M30" s="1"/>
      <c r="N30" s="1"/>
      <c r="O30" s="1"/>
    </row>
    <row r="31" spans="2:15" ht="1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2:15" ht="22.5">
      <c r="B32" s="25" t="s">
        <v>42</v>
      </c>
      <c r="C32" s="25"/>
      <c r="D32" s="1"/>
      <c r="E32" s="2">
        <f>180-B23-E21</f>
        <v>11.588713833824514</v>
      </c>
      <c r="F32" s="10" t="s">
        <v>32</v>
      </c>
      <c r="G32" s="1">
        <f>RADIANS(E32)</f>
        <v>0.20226121247165277</v>
      </c>
      <c r="H32" s="1"/>
      <c r="I32" s="1"/>
      <c r="J32" s="1"/>
      <c r="K32" s="1"/>
      <c r="L32" s="1"/>
      <c r="M32" s="1"/>
      <c r="N32" s="1"/>
      <c r="O32" s="1"/>
    </row>
    <row r="33" spans="2:15" ht="21">
      <c r="B33" s="19" t="s">
        <v>1</v>
      </c>
      <c r="C33" s="19" t="s">
        <v>2</v>
      </c>
      <c r="D33" s="1"/>
      <c r="E33" s="2">
        <f>B18*((SIN(G32))/SIN(D23))</f>
        <v>57.953503768304799</v>
      </c>
      <c r="F33" s="3" t="s">
        <v>34</v>
      </c>
      <c r="G33" s="1"/>
      <c r="H33" s="1"/>
      <c r="I33" s="1"/>
      <c r="J33" s="1"/>
      <c r="K33" s="1"/>
      <c r="L33" s="1"/>
      <c r="M33" s="1"/>
      <c r="N33" s="1"/>
      <c r="O33" s="1"/>
    </row>
    <row r="34" spans="2:15" ht="21">
      <c r="B34" s="20">
        <f>IF(E36=E43,AVERAGE(E36,E43),"Ne poklapaju se Milutine")</f>
        <v>7472888.0034406912</v>
      </c>
      <c r="C34" s="20">
        <f>IF(E37=E44,AVERAGE(E37,E44),"Ne poklapaju se Milutine")</f>
        <v>4843446.017009981</v>
      </c>
      <c r="D34" s="1"/>
      <c r="E34" s="2">
        <f>E33*SIN(G27)</f>
        <v>24.613440691687778</v>
      </c>
      <c r="F34" s="3" t="s">
        <v>35</v>
      </c>
      <c r="G34" s="1"/>
      <c r="H34" s="1"/>
      <c r="I34" s="1"/>
      <c r="J34" s="1"/>
      <c r="K34" s="1"/>
      <c r="L34" s="1"/>
      <c r="M34" s="1"/>
      <c r="N34" s="1"/>
      <c r="O34" s="1"/>
    </row>
    <row r="35" spans="2:15" ht="21">
      <c r="B35" s="1"/>
      <c r="C35" s="1"/>
      <c r="D35" s="1"/>
      <c r="E35" s="2">
        <f>E33*COS(G27)</f>
        <v>52.467009980936467</v>
      </c>
      <c r="F35" s="3" t="s">
        <v>33</v>
      </c>
      <c r="G35" s="1"/>
      <c r="H35" s="1"/>
      <c r="I35" s="1"/>
      <c r="J35" s="1"/>
      <c r="K35" s="1"/>
      <c r="L35" s="1"/>
      <c r="M35" s="1"/>
      <c r="N35" s="1"/>
      <c r="O35" s="1"/>
    </row>
    <row r="36" spans="2:15" ht="21">
      <c r="B36" s="1"/>
      <c r="C36" s="1"/>
      <c r="D36" s="1"/>
      <c r="E36" s="2">
        <f>C4+E34</f>
        <v>7472888.0034406912</v>
      </c>
      <c r="F36" s="3" t="s">
        <v>36</v>
      </c>
      <c r="G36" s="1"/>
      <c r="H36" s="1"/>
      <c r="I36" s="1"/>
      <c r="J36" s="1"/>
      <c r="K36" s="1"/>
      <c r="L36" s="1"/>
      <c r="M36" s="1"/>
      <c r="N36" s="1"/>
      <c r="O36" s="1"/>
    </row>
    <row r="37" spans="2:15" ht="21">
      <c r="B37" s="1"/>
      <c r="C37" s="1"/>
      <c r="D37" s="1"/>
      <c r="E37" s="2">
        <f>D4+E35</f>
        <v>4843446.017009981</v>
      </c>
      <c r="F37" s="3" t="s">
        <v>37</v>
      </c>
      <c r="G37" s="1"/>
      <c r="H37" s="1"/>
      <c r="I37" s="1"/>
      <c r="J37" s="1"/>
      <c r="K37" s="1"/>
      <c r="L37" s="1"/>
      <c r="M37" s="1"/>
      <c r="N37" s="1"/>
      <c r="O37" s="1"/>
    </row>
    <row r="38" spans="2:15" ht="18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ht="22.5">
      <c r="B39" s="1"/>
      <c r="C39" s="1"/>
      <c r="D39" s="1"/>
      <c r="E39" s="2">
        <f>180-E22-B24</f>
        <v>48.023815749143374</v>
      </c>
      <c r="F39" s="10" t="s">
        <v>29</v>
      </c>
      <c r="G39" s="1">
        <f>RADIANS(E39)</f>
        <v>0.83817370419365911</v>
      </c>
      <c r="H39" s="1"/>
      <c r="I39" s="1"/>
      <c r="J39" s="1"/>
      <c r="K39" s="1"/>
      <c r="L39" s="1"/>
      <c r="M39" s="1"/>
      <c r="N39" s="1"/>
      <c r="O39" s="1"/>
    </row>
    <row r="40" spans="2:15" ht="21">
      <c r="B40" s="1"/>
      <c r="C40" s="1"/>
      <c r="D40" s="1"/>
      <c r="E40" s="2">
        <f>B19*(SIN(G39))/SIN(D24)</f>
        <v>194.47274195315507</v>
      </c>
      <c r="F40" s="3" t="s">
        <v>38</v>
      </c>
      <c r="G40" s="1"/>
      <c r="H40" s="1"/>
      <c r="I40" s="1"/>
      <c r="J40" s="1"/>
      <c r="K40" s="1"/>
      <c r="L40" s="1"/>
      <c r="M40" s="1"/>
      <c r="N40" s="1"/>
      <c r="O40" s="1"/>
    </row>
    <row r="41" spans="2:15" ht="21">
      <c r="B41" s="1"/>
      <c r="C41" s="1"/>
      <c r="D41" s="1"/>
      <c r="E41" s="2">
        <f>E40*COS(G45)</f>
        <v>155.74344069157604</v>
      </c>
      <c r="F41" s="3" t="s">
        <v>35</v>
      </c>
      <c r="G41" s="1"/>
      <c r="H41" s="1"/>
      <c r="I41" s="1"/>
      <c r="J41" s="1"/>
      <c r="K41" s="1"/>
      <c r="L41" s="1"/>
      <c r="M41" s="1"/>
      <c r="N41" s="1"/>
      <c r="O41" s="1"/>
    </row>
    <row r="42" spans="2:15" ht="21">
      <c r="B42" s="1"/>
      <c r="C42" s="1"/>
      <c r="D42" s="1"/>
      <c r="E42" s="2">
        <f>-E40*SIN(G45)</f>
        <v>-116.46299001969669</v>
      </c>
      <c r="F42" s="3" t="s">
        <v>33</v>
      </c>
      <c r="G42" s="1"/>
      <c r="H42" s="1"/>
      <c r="I42" s="1"/>
      <c r="J42" s="1"/>
      <c r="K42" s="1"/>
      <c r="L42" s="1"/>
      <c r="M42" s="1"/>
      <c r="N42" s="1"/>
      <c r="O42" s="1"/>
    </row>
    <row r="43" spans="2:15" ht="21">
      <c r="B43" s="1"/>
      <c r="C43" s="1"/>
      <c r="D43" s="1"/>
      <c r="E43" s="2">
        <f>C6+E41</f>
        <v>7472888.0034406912</v>
      </c>
      <c r="F43" s="3" t="s">
        <v>39</v>
      </c>
      <c r="G43" s="1"/>
      <c r="H43" s="1"/>
      <c r="I43" s="1"/>
      <c r="J43" s="1"/>
      <c r="K43" s="1"/>
      <c r="L43" s="1"/>
      <c r="M43" s="1"/>
      <c r="N43" s="1"/>
      <c r="O43" s="1"/>
    </row>
    <row r="44" spans="2:15" ht="21">
      <c r="B44" s="1"/>
      <c r="C44" s="1"/>
      <c r="D44" s="1"/>
      <c r="E44" s="2">
        <f>E42+D6</f>
        <v>4843446.017009981</v>
      </c>
      <c r="F44" s="3" t="s">
        <v>40</v>
      </c>
      <c r="G44" s="1"/>
      <c r="H44" s="1"/>
      <c r="I44" s="1"/>
      <c r="J44" s="1"/>
      <c r="K44" s="1"/>
      <c r="L44" s="1"/>
      <c r="M44" s="1"/>
      <c r="N44" s="1"/>
      <c r="O44" s="1"/>
    </row>
    <row r="45" spans="2:15" ht="22.5">
      <c r="B45" s="1"/>
      <c r="C45" s="1"/>
      <c r="D45" s="1"/>
      <c r="E45" s="2">
        <f>F28-90</f>
        <v>36.788678704141248</v>
      </c>
      <c r="F45" s="10" t="s">
        <v>28</v>
      </c>
      <c r="G45" s="1">
        <f>RADIANS(E45)</f>
        <v>0.64208357084558565</v>
      </c>
      <c r="H45" s="1"/>
      <c r="I45" s="1"/>
      <c r="J45" s="1"/>
      <c r="K45" s="1"/>
      <c r="L45" s="1"/>
      <c r="M45" s="1"/>
      <c r="N45" s="1"/>
      <c r="O45" s="1"/>
    </row>
    <row r="46" spans="2:15" ht="18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ht="18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ht="18">
      <c r="B48" s="24"/>
      <c r="C48" s="24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ht="18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ht="18">
      <c r="B50" s="1"/>
      <c r="C50" s="15" t="s">
        <v>41</v>
      </c>
      <c r="D50" s="15" t="s">
        <v>10</v>
      </c>
      <c r="E50" s="15" t="s">
        <v>11</v>
      </c>
      <c r="F50" s="15" t="s">
        <v>12</v>
      </c>
      <c r="G50" s="1"/>
      <c r="H50" s="1"/>
      <c r="I50" s="1"/>
      <c r="J50" s="1"/>
      <c r="K50" s="1"/>
      <c r="L50" s="1"/>
      <c r="M50" s="1"/>
      <c r="N50" s="1"/>
      <c r="O50" s="1"/>
    </row>
    <row r="51" spans="2:15" ht="22.5">
      <c r="B51" s="1"/>
      <c r="C51" s="16" t="s">
        <v>22</v>
      </c>
      <c r="D51" s="17">
        <f>INT(B14)</f>
        <v>269</v>
      </c>
      <c r="E51" s="17">
        <f>INT((B14-D51)*60)</f>
        <v>15</v>
      </c>
      <c r="F51" s="18">
        <f>((MOD(B14,1)*60)-E51)*60</f>
        <v>6.4131366768378939</v>
      </c>
      <c r="G51" s="1"/>
      <c r="H51" s="1"/>
      <c r="I51" s="1"/>
      <c r="J51" s="1"/>
      <c r="K51" s="1"/>
      <c r="L51" s="1"/>
      <c r="M51" s="1"/>
      <c r="N51" s="1"/>
      <c r="O51" s="1"/>
    </row>
    <row r="52" spans="2:15" ht="22.5">
      <c r="B52" s="1"/>
      <c r="C52" s="16" t="s">
        <v>23</v>
      </c>
      <c r="D52" s="17">
        <f>INT(B15)</f>
        <v>209</v>
      </c>
      <c r="E52" s="17">
        <f>INT((B15-D52)*60)</f>
        <v>38</v>
      </c>
      <c r="F52" s="18">
        <f>((MOD(B15,1)*60)-E52)*60</f>
        <v>21.306637992365722</v>
      </c>
      <c r="G52" s="1"/>
      <c r="H52" s="1"/>
      <c r="I52" s="1"/>
      <c r="J52" s="1"/>
      <c r="K52" s="1"/>
      <c r="L52" s="1"/>
      <c r="M52" s="1"/>
      <c r="N52" s="1"/>
      <c r="O52" s="1"/>
    </row>
    <row r="53" spans="2:15" ht="22.5">
      <c r="B53" s="1"/>
      <c r="C53" s="16" t="s">
        <v>20</v>
      </c>
      <c r="D53" s="17">
        <f>INT(B20)</f>
        <v>89</v>
      </c>
      <c r="E53" s="17">
        <f>INT((B20-D53)*60)</f>
        <v>15</v>
      </c>
      <c r="F53" s="18">
        <f>((MOD(B20,1)*60)-E53)*60</f>
        <v>6.4131366768378939</v>
      </c>
      <c r="G53" s="1"/>
      <c r="H53" s="1"/>
      <c r="I53" s="1"/>
      <c r="J53" s="1"/>
      <c r="K53" s="1"/>
      <c r="L53" s="1"/>
      <c r="M53" s="1"/>
      <c r="N53" s="1"/>
      <c r="O53" s="1"/>
    </row>
    <row r="54" spans="2:15" ht="22.5">
      <c r="C54" s="16" t="s">
        <v>21</v>
      </c>
      <c r="D54" s="17">
        <f>INT(B21)</f>
        <v>29</v>
      </c>
      <c r="E54" s="17">
        <f>INT((B21-D54)*60)</f>
        <v>38</v>
      </c>
      <c r="F54" s="18">
        <f>((MOD(B21,1)*60)-E54)*60</f>
        <v>21.306637992365722</v>
      </c>
    </row>
    <row r="55" spans="2:15" ht="22.5">
      <c r="C55" s="16" t="s">
        <v>13</v>
      </c>
      <c r="D55" s="17">
        <f t="shared" ref="D55:D57" si="4">INT(B22)</f>
        <v>59</v>
      </c>
      <c r="E55" s="17">
        <f t="shared" ref="E55:E57" si="5">INT((B22-D55)*60)</f>
        <v>36</v>
      </c>
      <c r="F55" s="18">
        <f>((MOD(B22,1)*60)-E55)*60</f>
        <v>45.106498684472172</v>
      </c>
    </row>
    <row r="56" spans="2:15" ht="22.5">
      <c r="C56" s="16" t="s">
        <v>18</v>
      </c>
      <c r="D56" s="17">
        <f t="shared" si="4"/>
        <v>52</v>
      </c>
      <c r="E56" s="17">
        <f t="shared" si="5"/>
        <v>31</v>
      </c>
      <c r="F56" s="18">
        <f t="shared" ref="F56:F57" si="6">((MOD(B23,1)*60)-E56)*60</f>
        <v>50.700000000016985</v>
      </c>
    </row>
    <row r="57" spans="2:15" ht="22.5">
      <c r="C57" s="16" t="s">
        <v>19</v>
      </c>
      <c r="D57" s="17">
        <f t="shared" si="4"/>
        <v>49</v>
      </c>
      <c r="E57" s="17">
        <f t="shared" si="5"/>
        <v>7</v>
      </c>
      <c r="F57" s="18">
        <f t="shared" si="6"/>
        <v>32.199999999979241</v>
      </c>
    </row>
    <row r="58" spans="2:15" ht="22.5">
      <c r="C58" s="16" t="s">
        <v>25</v>
      </c>
      <c r="D58" s="17">
        <f>INT(E15)</f>
        <v>47</v>
      </c>
      <c r="E58" s="17">
        <f>INT((E15-D58)*60)</f>
        <v>47</v>
      </c>
      <c r="F58" s="18">
        <f>((MOD(E15,1)*60)-E58)*60</f>
        <v>58.691001015417328</v>
      </c>
    </row>
    <row r="59" spans="2:15" ht="22.5">
      <c r="C59" s="16" t="s">
        <v>26</v>
      </c>
      <c r="D59" s="17">
        <f>INT(E21)</f>
        <v>115</v>
      </c>
      <c r="E59" s="17">
        <f>INT((E21-D59)*60)</f>
        <v>52</v>
      </c>
      <c r="F59" s="18">
        <f>((MOD(E21,1)*60)-E59)*60</f>
        <v>49.930198231708118</v>
      </c>
    </row>
    <row r="60" spans="2:15" ht="22.5">
      <c r="C60" s="16" t="s">
        <v>24</v>
      </c>
      <c r="D60" s="17">
        <f>INT(E22)</f>
        <v>82</v>
      </c>
      <c r="E60" s="17">
        <f>INT((E22-D60)*60)</f>
        <v>51</v>
      </c>
      <c r="F60" s="18">
        <f>((MOD(E22,1)*60)-E60)*60</f>
        <v>2.0633030838746436</v>
      </c>
    </row>
    <row r="61" spans="2:15" ht="22.5">
      <c r="C61" s="16" t="s">
        <v>30</v>
      </c>
      <c r="D61" s="17">
        <f>INT(F27)</f>
        <v>25</v>
      </c>
      <c r="E61" s="17">
        <f>INT((F27-D61)*60)</f>
        <v>7</v>
      </c>
      <c r="F61" s="18">
        <f>((MOD(F27,1)*60)-E61)*60</f>
        <v>56.343334908597171</v>
      </c>
    </row>
    <row r="62" spans="2:15" ht="22.5">
      <c r="C62" s="16" t="s">
        <v>31</v>
      </c>
      <c r="D62" s="17">
        <f>INT(F28)</f>
        <v>126</v>
      </c>
      <c r="E62" s="17">
        <f>INT((F28-D62)*60)</f>
        <v>47</v>
      </c>
      <c r="F62" s="18">
        <f>((MOD(F28,1)*60)-E62)*60</f>
        <v>19.243334908491079</v>
      </c>
    </row>
    <row r="63" spans="2:15" ht="22.5">
      <c r="C63" s="16" t="s">
        <v>32</v>
      </c>
      <c r="D63" s="17">
        <f>INT(E32)</f>
        <v>11</v>
      </c>
      <c r="E63" s="17">
        <f>INT((E32-D63)*60)</f>
        <v>35</v>
      </c>
      <c r="F63" s="18">
        <f>((MOD(E32,1)*60)-E63)*60</f>
        <v>19.369801768249317</v>
      </c>
    </row>
    <row r="64" spans="2:15" ht="22.5">
      <c r="C64" s="16" t="s">
        <v>29</v>
      </c>
      <c r="D64" s="17">
        <f>INT(E39)</f>
        <v>48</v>
      </c>
      <c r="E64" s="17">
        <f>INT((E39-D64)*60)</f>
        <v>1</v>
      </c>
      <c r="F64" s="18">
        <f>((MOD(E39,1)*60)-E64)*60</f>
        <v>25.736696916146116</v>
      </c>
    </row>
    <row r="65" spans="3:6" ht="22.5">
      <c r="C65" s="16" t="s">
        <v>28</v>
      </c>
      <c r="D65" s="17">
        <f>INT(E45)</f>
        <v>36</v>
      </c>
      <c r="E65" s="17">
        <f>INT((E45-D65)*60)</f>
        <v>47</v>
      </c>
      <c r="F65" s="18">
        <f>((MOD(E45,1)*60)-E65)*60</f>
        <v>19.243334908491079</v>
      </c>
    </row>
    <row r="66" spans="3:6" ht="22.5">
      <c r="C66" s="16" t="s">
        <v>6</v>
      </c>
      <c r="D66" s="17">
        <f>INT(E16)</f>
        <v>99</v>
      </c>
      <c r="E66" s="17">
        <f>INT((E16-D66)*60)</f>
        <v>21</v>
      </c>
      <c r="F66" s="18">
        <f>((MOD(E16,1)*60)-E66)*60</f>
        <v>55.996750657791381</v>
      </c>
    </row>
    <row r="67" spans="3:6" ht="22.5">
      <c r="C67" s="16" t="s">
        <v>7</v>
      </c>
      <c r="D67" s="17">
        <f>INT(E25)</f>
        <v>16</v>
      </c>
      <c r="E67" s="17">
        <f>INT((E25-D67)*60)</f>
        <v>30</v>
      </c>
      <c r="F67" s="18">
        <f>((MOD(E25,1)*60)-E67)*60</f>
        <v>53.933447573916737</v>
      </c>
    </row>
  </sheetData>
  <mergeCells count="4">
    <mergeCell ref="E2:G2"/>
    <mergeCell ref="I7:L7"/>
    <mergeCell ref="B48:D48"/>
    <mergeCell ref="B32:C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</dc:creator>
  <cp:lastModifiedBy>Rade</cp:lastModifiedBy>
  <dcterms:created xsi:type="dcterms:W3CDTF">2010-10-31T13:00:16Z</dcterms:created>
  <dcterms:modified xsi:type="dcterms:W3CDTF">2010-10-31T20:06:25Z</dcterms:modified>
</cp:coreProperties>
</file>